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INFORME FINAL CONVOCATORIA CRISTIAN\7 UNION TEMPORAL SEMILLAS DE AMOR\"/>
    </mc:Choice>
  </mc:AlternateContent>
  <bookViews>
    <workbookView xWindow="0" yWindow="0" windowWidth="19260" windowHeight="7380"/>
  </bookViews>
  <sheets>
    <sheet name="FINANCIERA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8" i="1"/>
  <c r="C17" i="1"/>
  <c r="C23" i="1" s="1"/>
  <c r="C16" i="1"/>
  <c r="C22" i="1" s="1"/>
  <c r="C12" i="1"/>
  <c r="C13" i="1" s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<sst xmlns="http://schemas.openxmlformats.org/spreadsheetml/2006/main" count="25" uniqueCount="24">
  <si>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</si>
  <si>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</si>
  <si>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</si>
  <si>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</si>
  <si>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 xml:space="preserve">UNION TEMPORAL SEMILLAS DE AMOR 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</si>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</sst>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6" sqref="C6:D6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/>
      <c r="D6" s="53"/>
      <c r="E6" s="8"/>
    </row>
    <row r="7" spans="1:5" ht="16.5" thickBot="1" x14ac:dyDescent="0.3">
      <c r="A7" s="6"/>
      <c r="B7" s="10" t="s">
        <v>6</v>
      </c>
      <c r="C7" s="54" t="s">
        <v>7</v>
      </c>
      <c r="D7" s="55"/>
      <c r="E7" s="8"/>
    </row>
    <row r="8" spans="1:5" ht="16.5" thickBot="1" x14ac:dyDescent="0.3">
      <c r="A8" s="6"/>
      <c r="B8" s="11">
        <v>16</v>
      </c>
      <c r="C8" s="45">
        <v>1252968600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8</v>
      </c>
      <c r="C12" s="45">
        <f>SUM(C8:D11)</f>
        <v>1252968600</v>
      </c>
      <c r="D12" s="46"/>
      <c r="E12" s="8"/>
    </row>
    <row r="13" spans="1:5" ht="48" thickBot="1" x14ac:dyDescent="0.3">
      <c r="A13" s="6"/>
      <c r="B13" s="12" t="s">
        <v>9</v>
      </c>
      <c r="C13" s="45">
        <f>+C12/616000</f>
        <v>2034.039935064935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10</v>
      </c>
      <c r="C15" s="13"/>
      <c r="D15" s="14"/>
      <c r="E15" s="8"/>
    </row>
    <row r="16" spans="1:5" ht="15" x14ac:dyDescent="0.25">
      <c r="A16" s="6"/>
      <c r="B16" s="15" t="s">
        <v>11</v>
      </c>
      <c r="C16" s="16">
        <f>346170000+479534956</f>
        <v>825704956</v>
      </c>
      <c r="D16" s="17"/>
      <c r="E16" s="8"/>
    </row>
    <row r="17" spans="1:6" ht="15" x14ac:dyDescent="0.25">
      <c r="A17" s="6"/>
      <c r="B17" s="6" t="s">
        <v>12</v>
      </c>
      <c r="C17" s="18">
        <f>499534956+348608000</f>
        <v>848142956</v>
      </c>
      <c r="D17" s="8"/>
      <c r="E17" s="8"/>
    </row>
    <row r="18" spans="1:6" ht="15" x14ac:dyDescent="0.25">
      <c r="A18" s="6"/>
      <c r="B18" s="6" t="s">
        <v>13</v>
      </c>
      <c r="C18" s="18">
        <f>38567260+75532897</f>
        <v>114100157</v>
      </c>
      <c r="D18" s="8"/>
      <c r="E18" s="8"/>
    </row>
    <row r="19" spans="1:6" thickBot="1" x14ac:dyDescent="0.3">
      <c r="A19" s="6"/>
      <c r="B19" s="19" t="s">
        <v>14</v>
      </c>
      <c r="C19" s="18">
        <f>75532897+153828260</f>
        <v>229361157</v>
      </c>
      <c r="D19" s="20"/>
      <c r="E19" s="8"/>
    </row>
    <row r="20" spans="1:6" ht="16.5" thickBot="1" x14ac:dyDescent="0.3">
      <c r="A20" s="6"/>
      <c r="B20" s="36" t="s">
        <v>15</v>
      </c>
      <c r="C20" s="37"/>
      <c r="D20" s="38"/>
      <c r="E20" s="8"/>
    </row>
    <row r="21" spans="1:6" ht="16.5" thickBot="1" x14ac:dyDescent="0.3">
      <c r="A21" s="6"/>
      <c r="B21" s="36" t="s">
        <v>16</v>
      </c>
      <c r="C21" s="37"/>
      <c r="D21" s="38"/>
      <c r="E21" s="8"/>
    </row>
    <row r="22" spans="1:6" x14ac:dyDescent="0.25">
      <c r="A22" s="6"/>
      <c r="B22" s="21" t="s">
        <v>17</v>
      </c>
      <c r="C22" s="22">
        <f>C16/C18</f>
        <v>7.2366680091421784</v>
      </c>
      <c r="D22" s="14" t="s">
        <v>18</v>
      </c>
      <c r="E22" s="8"/>
    </row>
    <row r="23" spans="1:6" ht="16.5" thickBot="1" x14ac:dyDescent="0.3">
      <c r="A23" s="6"/>
      <c r="B23" s="23" t="s">
        <v>19</v>
      </c>
      <c r="C23" s="24">
        <f>C19/C17*100</f>
        <v>27.042747378544519</v>
      </c>
      <c r="D23" s="25" t="s">
        <v>18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20</v>
      </c>
      <c r="C25" s="42" t="s">
        <v>21</v>
      </c>
      <c r="D25" s="43"/>
      <c r="E25" s="44"/>
      <c r="F25" s="33"/>
    </row>
    <row r="26" spans="1:6" ht="16.5" thickBot="1" x14ac:dyDescent="0.3">
      <c r="A26" s="39"/>
      <c r="B26" s="41"/>
      <c r="C26" s="34" t="s">
        <v>22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23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2014-12-12T02:13:15Z</dcterms:created>
  <dcterms:modified xsi:type="dcterms:W3CDTF">2014-12-12T04:19:48Z</dcterms:modified>
</cp:coreProperties>
</file>